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0" documentId="8_{3E6DC0C1-3624-4B4E-9675-1FA4643629E8}" xr6:coauthVersionLast="47" xr6:coauthVersionMax="47" xr10:uidLastSave="{00000000-0000-0000-0000-000000000000}"/>
  <bookViews>
    <workbookView xWindow="30855" yWindow="1185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P1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<sst xmlns="http://schemas.openxmlformats.org/spreadsheetml/2006/main" count="195" uniqueCount="98">
  <si>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</si>
  <si>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</si>
  <si>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</si>
  <si>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</si>
  <si>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</si>
  <si>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</si>
  <si>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</si>
  <si>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</si>
  <si>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</si>
  <si>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</si>
  <si>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</si>
  <si>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</si>
  <si>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</si>
  <si>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</si>
  <si>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</si>
  <si>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</si>
  <si>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</si>
  <si>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</si>
  <si>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</si>
  <si>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</si>
  <si>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</si>
  <si>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</si>
  <si>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</si>
  <si>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</si>
  <si>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</si>
  <si>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</si>
  <si>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</si>
  <si>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</si>
  <si>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</si>
  <si>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</si>
  <si>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</si>
  <si>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</si>
  <si>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</si>
  <si>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</si>
  <si>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</si>
  <si>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</si>
  <si>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</si>
  <si>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</si>
  <si>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</si>
  <si>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</si>
  <si>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</si>
  <si>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</si>
  <si>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</si>
  <si>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</si>
  <si>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</si>
  <si>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</si>
  <si>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</si>
  <si>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</si>
  <si>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</si>
  <si>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</si>
  <si>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</si>
  <si>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</si>
  <si>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</si>
  <si>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</si>
  <si>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</si>
  <si>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</si>
  <si>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</si>
  <si>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</si>
  <si>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</si>
  <si>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</si>
  <si>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</si>
  <si>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</si>
  <si>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</si>
  <si>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</si>
  <si>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</si>
  <si>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</si>
  <si>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</si>
  <si>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</si>
  <si>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</si>
  <si>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</si>
  <si>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</si>
  <si>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</si>
  <si>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</si>
  <si>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</si>
  <si>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</si>
  <si>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</si>
  <si>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</si>
  <si>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</si>
  <si>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</si>
  <si>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</si>
  <si>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</si>
  <si>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</si>
  <si>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</si>
  <si>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</si>
  <si>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</si>
  <si>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</si>
  <si>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</si>
  <si>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</si>
  <si>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</si>
  <si>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</si>
  <si>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</si>
  <si>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</si>
  <si>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</si>
  <si>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</si>
  <si>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</si>
  <si>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</si>
  <si>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WMST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</si>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</sst>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5" t="s">
        <v>19</v>
      </c>
      <c r="J1" s="116"/>
      <c r="K1" s="117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8" t="str">
        <f>'2025-26 Summary'!C2</f>
        <v>WMST</v>
      </c>
      <c r="J2" s="118"/>
      <c r="K2" s="118"/>
      <c r="L2" s="11">
        <f>'2025-26 Summary'!D2</f>
        <v>0.4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6" t="e">
        <f>O2/M2</f>
        <v>#DIV/0!</v>
      </c>
      <c r="R2" s="97" t="s">
        <v>92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20"/>
      <c r="I3" t="s">
        <v>36</v>
      </c>
      <c r="J3" s="113" t="s">
        <v>52</v>
      </c>
      <c r="K3" s="113"/>
      <c r="L3" s="114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149999999999999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65" t="e">
        <f>O7/M7</f>
        <v>#DIV/0!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4" t="s">
        <v>14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</row>
    <row r="26" spans="1:18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9"/>
    </row>
    <row r="27" spans="1:18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G10" sqref="G10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1" t="str">
        <f>'2025-26 Summary'!C2</f>
        <v>WMST</v>
      </c>
      <c r="I2" s="121"/>
      <c r="J2" s="121"/>
      <c r="K2" s="11">
        <f>'2025-26 Summary'!D2</f>
        <v>0.4</v>
      </c>
      <c r="L2" s="4">
        <f>SUM(L7:L42)</f>
        <v>0.2</v>
      </c>
      <c r="M2" s="5">
        <f>SUM(M7:M42)</f>
        <v>120</v>
      </c>
      <c r="N2" s="6">
        <f>SUM(N7:N42)</f>
        <v>4</v>
      </c>
      <c r="O2" s="6">
        <f>M2/L2</f>
        <v>600</v>
      </c>
      <c r="P2" s="6">
        <f>N2/L2</f>
        <v>20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I3" s="113" t="s">
        <v>52</v>
      </c>
      <c r="J3" s="113"/>
      <c r="K3" s="114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1</v>
      </c>
      <c r="C7" s="50" t="s">
        <v>75</v>
      </c>
      <c r="D7" s="50" t="s">
        <v>42</v>
      </c>
      <c r="E7" s="50" t="s">
        <v>97</v>
      </c>
      <c r="F7" s="50">
        <v>36</v>
      </c>
      <c r="G7" s="31">
        <v>40</v>
      </c>
      <c r="H7" s="50">
        <v>1</v>
      </c>
      <c r="I7" s="69">
        <f t="shared" ref="I7:I42" si="0">G7*H7</f>
        <v>40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120</v>
      </c>
      <c r="N7" s="67">
        <f>M7/30</f>
        <v>4</v>
      </c>
      <c r="O7" s="65">
        <f>M7/L7</f>
        <v>600</v>
      </c>
      <c r="P7" s="65"/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9">
        <f t="shared" si="0"/>
        <v>0</v>
      </c>
      <c r="J8" s="51"/>
      <c r="K8" s="32"/>
      <c r="L8" s="65">
        <f t="shared" ref="L8:L42" si="3">K8*H8/15</f>
        <v>0</v>
      </c>
      <c r="M8" s="66">
        <f t="shared" ref="M8:M42" si="4">(I8*J8)</f>
        <v>0</v>
      </c>
      <c r="N8" s="67">
        <f t="shared" ref="N8:N42" si="5">M8/30</f>
        <v>0</v>
      </c>
      <c r="O8" s="65" t="e">
        <f t="shared" ref="O8:O42" si="6">M8/L8</f>
        <v>#DIV/0!</v>
      </c>
      <c r="P8" s="65"/>
      <c r="Q8" s="52"/>
    </row>
    <row r="9" spans="1:18" ht="15.75" customHeight="1" x14ac:dyDescent="0.25">
      <c r="A9" s="50"/>
      <c r="B9" s="41"/>
      <c r="C9" s="50"/>
      <c r="D9" s="50"/>
      <c r="E9" s="50"/>
      <c r="F9" s="50"/>
      <c r="G9" s="31"/>
      <c r="H9" s="50"/>
      <c r="I9" s="69">
        <f t="shared" si="0"/>
        <v>0</v>
      </c>
      <c r="J9" s="51"/>
      <c r="K9" s="32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/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9">
        <f t="shared" si="0"/>
        <v>0</v>
      </c>
      <c r="J10" s="51"/>
      <c r="K10" s="51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/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9">
        <f t="shared" si="0"/>
        <v>0</v>
      </c>
      <c r="J11" s="51"/>
      <c r="K11" s="51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0"/>
        <v>0</v>
      </c>
      <c r="J12" s="51"/>
      <c r="K12" s="51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0"/>
        <v>0</v>
      </c>
      <c r="J13" s="51"/>
      <c r="K13" s="51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ref="P19:P42" si="7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3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7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3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3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7"/>
        <v>#DIV/0!</v>
      </c>
      <c r="Q42" s="52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ht="61.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2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G10" sqref="G10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1" t="str">
        <f>'2025-26 Summary'!C2</f>
        <v>WMST</v>
      </c>
      <c r="I2" s="121"/>
      <c r="J2" s="121"/>
      <c r="K2" s="11">
        <f>'2025-26 Summary'!D2</f>
        <v>0.4</v>
      </c>
      <c r="L2" s="4">
        <f>SUM(L7:L42)</f>
        <v>0.2</v>
      </c>
      <c r="M2" s="12">
        <f>SUM(M7:M42)</f>
        <v>108</v>
      </c>
      <c r="N2" s="13">
        <f>SUM(N7:N42)</f>
        <v>3.6</v>
      </c>
      <c r="O2" s="13">
        <f>M2/L2</f>
        <v>540</v>
      </c>
      <c r="P2" s="6">
        <f>N2/L2</f>
        <v>18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00"/>
      <c r="I3" s="113" t="s">
        <v>52</v>
      </c>
      <c r="J3" s="113"/>
      <c r="K3" s="114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5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1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2</v>
      </c>
      <c r="C7" s="50" t="s">
        <v>75</v>
      </c>
      <c r="D7" s="50" t="s">
        <v>42</v>
      </c>
      <c r="E7" s="50" t="s">
        <v>97</v>
      </c>
      <c r="F7" s="50">
        <v>32</v>
      </c>
      <c r="G7" s="31">
        <v>36</v>
      </c>
      <c r="H7" s="50">
        <v>1</v>
      </c>
      <c r="I7" s="66">
        <f t="shared" ref="I7:I40" si="0">G7*H7</f>
        <v>36</v>
      </c>
      <c r="J7" s="73">
        <v>3</v>
      </c>
      <c r="K7" s="74">
        <v>3</v>
      </c>
      <c r="L7" s="65">
        <f t="shared" ref="L7" si="1">K7*H7/15</f>
        <v>0.2</v>
      </c>
      <c r="M7" s="66">
        <f t="shared" ref="M7" si="2">(I7*J7)</f>
        <v>108</v>
      </c>
      <c r="N7" s="67">
        <f>M7/30</f>
        <v>3.6</v>
      </c>
      <c r="O7" s="65">
        <f t="shared" ref="O7" si="3">M7/L7</f>
        <v>540</v>
      </c>
      <c r="P7" s="65">
        <f>N7/L7</f>
        <v>18</v>
      </c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6">
        <f t="shared" si="0"/>
        <v>0</v>
      </c>
      <c r="J8" s="73"/>
      <c r="K8" s="74"/>
      <c r="L8" s="65">
        <f t="shared" ref="L8:L42" si="4">K8*H8/15</f>
        <v>0</v>
      </c>
      <c r="M8" s="66">
        <f t="shared" ref="M8:M42" si="5">(I8*J8)</f>
        <v>0</v>
      </c>
      <c r="N8" s="67">
        <f t="shared" ref="N8:N42" si="6">M8/30</f>
        <v>0</v>
      </c>
      <c r="O8" s="65" t="e">
        <f t="shared" ref="O8:O42" si="7">M8/L8</f>
        <v>#DIV/0!</v>
      </c>
      <c r="P8" s="65" t="e">
        <f>N8/L8</f>
        <v>#DIV/0!</v>
      </c>
      <c r="Q8" s="52"/>
    </row>
    <row r="9" spans="1:18" ht="15.75" customHeight="1" x14ac:dyDescent="0.25">
      <c r="A9" s="50"/>
      <c r="B9" s="50"/>
      <c r="C9" s="50"/>
      <c r="D9" s="50"/>
      <c r="E9" s="50"/>
      <c r="F9" s="50"/>
      <c r="G9" s="31"/>
      <c r="H9" s="50"/>
      <c r="I9" s="66">
        <f t="shared" si="0"/>
        <v>0</v>
      </c>
      <c r="J9" s="73"/>
      <c r="K9" s="74"/>
      <c r="L9" s="65">
        <f t="shared" si="4"/>
        <v>0</v>
      </c>
      <c r="M9" s="66">
        <f t="shared" si="5"/>
        <v>0</v>
      </c>
      <c r="N9" s="67">
        <f t="shared" si="6"/>
        <v>0</v>
      </c>
      <c r="O9" s="65" t="e">
        <f t="shared" si="7"/>
        <v>#DIV/0!</v>
      </c>
      <c r="P9" s="65" t="e">
        <f t="shared" ref="P9:P42" si="8">N9/L9</f>
        <v>#DIV/0!</v>
      </c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6">
        <f t="shared" si="0"/>
        <v>0</v>
      </c>
      <c r="J10" s="73"/>
      <c r="K10" s="73"/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 t="e">
        <f t="shared" si="8"/>
        <v>#DIV/0!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6">
        <f t="shared" si="0"/>
        <v>0</v>
      </c>
      <c r="J11" s="73"/>
      <c r="K11" s="73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s="44" customFormat="1" ht="60.7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22"/>
    </row>
    <row r="45" spans="1:17" x14ac:dyDescent="0.25">
      <c r="A45" s="123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4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0.4</v>
      </c>
      <c r="E2" s="4">
        <f>SUM('Summer 25'!M2,'Fall 25'!L2,'Spring 26'!L2)</f>
        <v>0.4</v>
      </c>
      <c r="F2" s="141">
        <f>'Summer 25'!N2+'Fall 25'!M2+'Spring 26'!M2</f>
        <v>228</v>
      </c>
      <c r="G2" s="4">
        <f>SUM('Summer 25'!O2,'Fall 25'!N2,'Spring 26'!N2)</f>
        <v>7.6</v>
      </c>
      <c r="H2" s="6">
        <f>F2/E2</f>
        <v>570</v>
      </c>
      <c r="I2" s="98">
        <f>G2/E2</f>
        <v>18.999999999999996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0.4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103">
        <v>0</v>
      </c>
      <c r="F7" s="92">
        <v>0.2</v>
      </c>
    </row>
    <row r="8" spans="1:14" x14ac:dyDescent="0.25">
      <c r="D8" s="88" t="s">
        <v>12</v>
      </c>
      <c r="E8" s="103">
        <v>0</v>
      </c>
      <c r="F8" s="92">
        <v>3.5</v>
      </c>
    </row>
    <row r="9" spans="1:14" x14ac:dyDescent="0.25">
      <c r="D9" s="88" t="s">
        <v>33</v>
      </c>
      <c r="E9" s="103">
        <v>0</v>
      </c>
      <c r="F9" s="92">
        <v>540</v>
      </c>
    </row>
    <row r="10" spans="1:14" x14ac:dyDescent="0.25">
      <c r="D10" s="88" t="s">
        <v>88</v>
      </c>
      <c r="E10" s="103">
        <v>0</v>
      </c>
      <c r="F10" s="102">
        <v>17.5</v>
      </c>
    </row>
    <row r="11" spans="1:14" x14ac:dyDescent="0.25">
      <c r="E11" s="126" t="s">
        <v>89</v>
      </c>
      <c r="F11" s="127"/>
      <c r="G11" s="127"/>
      <c r="H11" s="128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0.4</v>
      </c>
      <c r="F13" s="92">
        <f t="shared" ref="F13:H13" si="0">AVERAGE(F18:F21)</f>
        <v>478.125</v>
      </c>
      <c r="G13" s="92">
        <f t="shared" si="0"/>
        <v>6.3249999999999993</v>
      </c>
      <c r="H13" s="92">
        <f t="shared" si="0"/>
        <v>15.8125</v>
      </c>
    </row>
    <row r="16" spans="1:14" x14ac:dyDescent="0.25">
      <c r="E16" s="126" t="s">
        <v>90</v>
      </c>
      <c r="F16" s="127"/>
      <c r="G16" s="127"/>
      <c r="H16" s="128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0.4</v>
      </c>
      <c r="F18" s="92">
        <v>532.5</v>
      </c>
      <c r="G18" s="92">
        <v>7</v>
      </c>
      <c r="H18" s="92">
        <v>17.5</v>
      </c>
    </row>
    <row r="19" spans="4:8" x14ac:dyDescent="0.25">
      <c r="D19" s="88" t="s">
        <v>31</v>
      </c>
      <c r="E19" s="92">
        <v>0.4</v>
      </c>
      <c r="F19" s="92">
        <v>510</v>
      </c>
      <c r="G19" s="92">
        <v>6.8</v>
      </c>
      <c r="H19" s="92">
        <v>17</v>
      </c>
    </row>
    <row r="20" spans="4:8" x14ac:dyDescent="0.25">
      <c r="D20" s="88" t="s">
        <v>38</v>
      </c>
      <c r="E20" s="92">
        <v>0.4</v>
      </c>
      <c r="F20" s="92">
        <v>390</v>
      </c>
      <c r="G20" s="92">
        <v>5.0999999999999996</v>
      </c>
      <c r="H20" s="92">
        <v>12.75</v>
      </c>
    </row>
    <row r="21" spans="4:8" x14ac:dyDescent="0.25">
      <c r="D21" s="88" t="s">
        <v>70</v>
      </c>
      <c r="E21" s="102">
        <v>0.4</v>
      </c>
      <c r="F21" s="102">
        <v>480</v>
      </c>
      <c r="G21" s="102">
        <v>6.4</v>
      </c>
      <c r="H21" s="102">
        <v>16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5" t="s">
        <v>19</v>
      </c>
      <c r="I1" s="116"/>
      <c r="J1" s="117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40" t="str">
        <f>'2025-26 Summary'!C2</f>
        <v>WMST</v>
      </c>
      <c r="I2" s="140"/>
      <c r="J2" s="140"/>
      <c r="K2" s="11">
        <f>'2025-26 Summary'!D2</f>
        <v>0.4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8"/>
      <c r="B3" s="138"/>
      <c r="C3" s="138"/>
      <c r="D3" s="138"/>
      <c r="E3" s="138"/>
      <c r="F3" s="138"/>
      <c r="G3" s="138"/>
      <c r="I3" s="113" t="s">
        <v>52</v>
      </c>
      <c r="J3" s="113"/>
      <c r="K3" s="114"/>
      <c r="L3" s="4">
        <f>'2025-26 Summary'!D2-'Proposed Additions'!L2-'Fall 25'!L2-'Spring 26'!L2-'Summer 25'!M2</f>
        <v>0</v>
      </c>
      <c r="M3" s="14"/>
      <c r="N3" s="15"/>
      <c r="O3" s="15"/>
      <c r="P3" s="63"/>
    </row>
    <row r="4" spans="1:17" ht="19.5" customHeight="1" x14ac:dyDescent="0.25">
      <c r="A4" s="135" t="s">
        <v>6</v>
      </c>
      <c r="B4" s="135"/>
      <c r="C4" s="135"/>
      <c r="D4" s="135"/>
      <c r="E4" s="135"/>
      <c r="F4" s="135"/>
      <c r="G4" s="135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29" t="s">
        <v>21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30"/>
    </row>
    <row r="17" spans="1:17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3"/>
    </row>
    <row r="18" spans="1:17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6"/>
    </row>
    <row r="19" spans="1:17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6"/>
    </row>
    <row r="20" spans="1:17" x14ac:dyDescent="0.25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6"/>
    </row>
    <row r="21" spans="1:17" x14ac:dyDescent="0.25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9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2025-02-06T00:57:16Z</dcterms:modified>
</cp:coreProperties>
</file>